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203"/>
  <workbookPr/>
  <mc:AlternateContent xmlns:mc="http://schemas.openxmlformats.org/markup-compatibility/2006">
    <mc:Choice Requires="x15">
      <x15ac:absPath xmlns:x15ac="http://schemas.microsoft.com/office/spreadsheetml/2010/11/ac" url="C:\Users\ymontenegrog\Downloads\"/>
    </mc:Choice>
  </mc:AlternateContent>
  <xr:revisionPtr revIDLastSave="61" documentId="13_ncr:1_{04768A1C-2EEA-4A95-BFD1-7B6C41322680}" xr6:coauthVersionLast="47" xr6:coauthVersionMax="47" xr10:uidLastSave="{0BCA308A-8257-46E5-8368-429393EB0284}"/>
  <bookViews>
    <workbookView xWindow="-120" yWindow="-120" windowWidth="29040" windowHeight="15720" xr2:uid="{8EDC4AD2-FD17-44CD-A2DA-BB2F1A23A986}"/>
  </bookViews>
  <sheets>
    <sheet name="Hoja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7" i="1" l="1"/>
  <c r="F42" i="1"/>
  <c r="F43" i="1" s="1"/>
  <c r="D42" i="1"/>
  <c r="C42" i="1"/>
  <c r="C43" i="1" s="1"/>
  <c r="D43" i="1" l="1"/>
</calcChain>
</file>

<file path=xl/sharedStrings.xml><?xml version="1.0" encoding="utf-8"?>
<sst xmlns="http://schemas.openxmlformats.org/spreadsheetml/2006/main" count="81" uniqueCount="80">
  <si>
    <t>Tabla.  Proyectos de Inversión por Plan Distrital de Desarrollo. Vigencia 2022 -2025</t>
  </si>
  <si>
    <t>Número Proyecto de Inversión (SEGPLAN)</t>
  </si>
  <si>
    <t>Nombre Proyecto de Inversión</t>
  </si>
  <si>
    <t>Presupuesto Asignado 2022</t>
  </si>
  <si>
    <t>Presupuesto Asignado 2023</t>
  </si>
  <si>
    <t>Presupuesto Asignado 2024</t>
  </si>
  <si>
    <t>Presupuesto Asignado 2025</t>
  </si>
  <si>
    <t>Un Nuevo Contrato Social y Ambiental para la Bogotá del Siglo XI</t>
  </si>
  <si>
    <t>Mejoramiento de la capacidad de respuesta institucional de las Comisarías de Familia en Bogotá</t>
  </si>
  <si>
    <t>$ 13.346.709.937</t>
  </si>
  <si>
    <t>Espacios adecuados, inclusivos y seguros para el desarrollo social integral</t>
  </si>
  <si>
    <t>$ 22.652.452.514</t>
  </si>
  <si>
    <t>Servicio de atención a la población proveniente de flujos migratorios mixtos en Bogotá</t>
  </si>
  <si>
    <t>$ 1.058.893.715</t>
  </si>
  <si>
    <t>Fortalecimiento institucional para una gestión pública efectiva y transparente en la ciudad de Bogotá</t>
  </si>
  <si>
    <t>$ 2.927.821.150</t>
  </si>
  <si>
    <t>Fortalecimiento de los procesos territoriales y la construcción de respuestas integradoras e innovadoras en los territorios de la Bogotá – Región</t>
  </si>
  <si>
    <t>$ 3.956.307.630</t>
  </si>
  <si>
    <t>Generación "Jóvenes con derechos" en Bogotá.</t>
  </si>
  <si>
    <t>$ 10.173.275.936</t>
  </si>
  <si>
    <t xml:space="preserve">Fortalecimiento de la gestión de la información y el conocimiento con enfoque participatvo y territorial </t>
  </si>
  <si>
    <t>$ 15.369.815.083</t>
  </si>
  <si>
    <t>Generación de Oportunidades para el Desarrollo Integral de la Niñez y la Adolescencia de Bogotá</t>
  </si>
  <si>
    <t>$ 207.506.993.533</t>
  </si>
  <si>
    <t>Compromiso por una alimentación integral en Bogotá</t>
  </si>
  <si>
    <t>$ 170.572.708.236</t>
  </si>
  <si>
    <t>Fortalecimiento de la Gestión Institucional y Desarrollo Integral del Talento Humano</t>
  </si>
  <si>
    <t>$ 245.757.945.199</t>
  </si>
  <si>
    <t>Estrategia de territorios cuidadores que reconozca y fortalezca las acciones de cuidado en el marco de las situciones de emergencias sociales, sanitarias, naturales, antrópicas y de vulnerabilidad inminente, en los territorios de Bogotá.</t>
  </si>
  <si>
    <t>$ 2.681.670.017</t>
  </si>
  <si>
    <t>Contribución a la protección de los derechos de las familias especialmente de sus integrantes afectados por la violencia intrafamiliar en la ciudad de Bogotá</t>
  </si>
  <si>
    <t>$ 3.467.405.171</t>
  </si>
  <si>
    <t>Prevención de la Maternidad y la Paternidad Temprana en Bogotá</t>
  </si>
  <si>
    <t>$ 422.985.000</t>
  </si>
  <si>
    <t>Compromiso social por la diversidad en Bogotá</t>
  </si>
  <si>
    <t>$ 3.446.608.761</t>
  </si>
  <si>
    <t>Implementación de  estrategias y servicios integrales para el abordaje del fenómeno de habitabilidad en calle en Bogotá</t>
  </si>
  <si>
    <t>$ 42.876.908.110</t>
  </si>
  <si>
    <t>Implementación de una estrategia de acompañamiento  a  hogares  con mayor pobreza evidente y oculta  de Bogotá</t>
  </si>
  <si>
    <t>$ 1.440.679.733</t>
  </si>
  <si>
    <t>Compromiso con el envejecimiento activo y una Bogotá cuidadora e incluyente.</t>
  </si>
  <si>
    <t>$ 156.724.120.795</t>
  </si>
  <si>
    <t>Fortalecimiento de las oportunidades de  inclusión de las personas con discapacidad y sus familias, cuidadores-as en Bogotá</t>
  </si>
  <si>
    <t>$ 42.200.527.112</t>
  </si>
  <si>
    <t>Implementación de transferencias monetarias a hogares pobres y vulnerables en Bogotá</t>
  </si>
  <si>
    <t>$ 346.333.443.953</t>
  </si>
  <si>
    <t>SUBTOTAL</t>
  </si>
  <si>
    <t>Bogotá Camina Segura</t>
  </si>
  <si>
    <t>Generación de oportunidades para la inclusión social y productiva de las personas mayores en Bogotá D.C.</t>
  </si>
  <si>
    <t xml:space="preserve"> $ 90.176.028.690 </t>
  </si>
  <si>
    <t>Implementación de Transferencias monetarias para hogares en condición de pobreza o vulnerabilidad en Bogotá D.C.</t>
  </si>
  <si>
    <t xml:space="preserve"> $ 303.604.563.603 </t>
  </si>
  <si>
    <t>Desarrollo de capacidades para las gestantes niñas niños adolescentes y sus familias que promuevan su desarrollo integral en Bogotá D.C.</t>
  </si>
  <si>
    <t xml:space="preserve"> $ 32.116.020.708 </t>
  </si>
  <si>
    <t>Implementación de estrategias de inclusión Social y productiva para la población joven en situación de pobreza y vulnerabilidad en Bogotá D.C.</t>
  </si>
  <si>
    <t xml:space="preserve"> $ 5.799.908.913 </t>
  </si>
  <si>
    <t>Fortalecimiento de las Comisarías de Familia para el mejoramiento en el acceso a la justicia de víctimas de violencias por razones de género y otras violencias en el contexto familiar en Bogotá D.C.</t>
  </si>
  <si>
    <t xml:space="preserve"> $ 9.323.860.980 </t>
  </si>
  <si>
    <t>Fortalecimiento técnico de la política social y de la calidad en la prestación de los servicios de la SDIS en Bogotá D.C.</t>
  </si>
  <si>
    <t xml:space="preserve"> $ 1.557.033.609 </t>
  </si>
  <si>
    <t>Fortalecimiento de la infraestructura de los servicios sociales en Bogotá</t>
  </si>
  <si>
    <t xml:space="preserve"> $ 26.803.626.272 </t>
  </si>
  <si>
    <t>Fortalecimiento de la Gestión Pública Institucional en Bogotá D.C.</t>
  </si>
  <si>
    <t xml:space="preserve"> $ 178.682.874.223 </t>
  </si>
  <si>
    <t>Fortalecimiento de la gestión territorial para la promoción de la gobernanza inclusión y movilidad social en los territorios urbanos y rurales de Bogotá D.C.</t>
  </si>
  <si>
    <t xml:space="preserve"> $ 5.233.448.732 </t>
  </si>
  <si>
    <t>Desarrollo del abordaje integral del fenomeno de habitabildiad en calle, como una forma de exclsusion extrema en Bogotá</t>
  </si>
  <si>
    <t xml:space="preserve"> $ 38.747.639.795 </t>
  </si>
  <si>
    <t>Generación del bien-estar alimentario y nutricional en Bogotá</t>
  </si>
  <si>
    <t xml:space="preserve"> $ 92.143.177.287 </t>
  </si>
  <si>
    <t>Generación de la información, gestión del conocimiento y la innovación para la transformación social en Bogotá</t>
  </si>
  <si>
    <t xml:space="preserve"> $ 21.029.563.284 </t>
  </si>
  <si>
    <t>Generación de respuestas integradoras para la Inclusión social y productiva, y la prevención de todas las formas de violencia y discriminación en Bogotá D.C</t>
  </si>
  <si>
    <t xml:space="preserve"> $ 46.749.483.946 </t>
  </si>
  <si>
    <t xml:space="preserve"> $ 85.196.723.042 </t>
  </si>
  <si>
    <t>TOTAL</t>
  </si>
  <si>
    <t xml:space="preserve">$ 2,144,884,501,627 </t>
  </si>
  <si>
    <t>Fuente: Sistema Distrital de presupuesto BogData</t>
  </si>
  <si>
    <t>Corte: 31 de diciembre  2022, 31 de diciembre  2024, 31 de julio 2025</t>
  </si>
  <si>
    <t>Consulta: 31 de julio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</si>
</sst>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&quot;$&quot;\ * #,##0.00_-;\-&quot;$&quot;\ * #,##0.00_-;_-&quot;$&quot;\ * &quot;-&quot;??_-;_-@_-"/>
    <numFmt numFmtId="165" formatCode="_-&quot;$&quot;\ * #,##0_-;\-&quot;$&quot;\ * #,##0_-;_-&quot;$&quot;\ * &quot;-&quot;??_-;_-@_-"/>
    <numFmt numFmtId="166" formatCode="_-* #,##0_-;\-* #,##0_-;_-* &quot;-&quot;??_-;_-@_-"/>
    <numFmt numFmtId="167" formatCode="_-[$$-409]* #,##0.00_ ;_-[$$-409]* \-#,##0.00\ ;_-[$$-409]* &quot;-&quot;??_ ;_-@_ "/>
  </numFmts>
  <fonts count="8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0"/>
      <color theme="1"/>
      <name val="Arial Narrow"/>
      <family val="2"/>
    </font>
    <font>
      <sz val="10"/>
      <color theme="1"/>
      <name val="Arial Narrow"/>
      <family val="2"/>
    </font>
    <font>
      <sz val="11"/>
      <color theme="1"/>
      <name val="Arial Narrow"/>
      <family val="2"/>
    </font>
    <font>
      <b/>
      <sz val="11"/>
      <color theme="1"/>
      <name val="Arial Narrow"/>
      <family val="2"/>
    </font>
    <font>
      <sz val="10"/>
      <color rgb="FF000000"/>
      <name val="Arial Narrow"/>
      <family val="2"/>
    </font>
    <font>
      <b/>
      <sz val="10"/>
      <color rgb="FF00000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2" tint="-0.249977111117893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D9D9D9"/>
        <bgColor rgb="FF000000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164" fontId="1" fillId="0" borderId="0" applyFont="0" applyFill="0" applyBorder="0" applyAlignment="0" applyProtection="0"/>
  </cellStyleXfs>
  <cellXfs count="29">
    <xf numFmtId="0" fontId="0" fillId="0" borderId="0" xfId="0"/>
    <xf numFmtId="0" fontId="2" fillId="2" borderId="1" xfId="0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165" fontId="2" fillId="2" borderId="1" xfId="1" applyNumberFormat="1" applyFont="1" applyFill="1" applyBorder="1" applyAlignment="1">
      <alignment horizontal="center" vertical="center" wrapText="1"/>
    </xf>
    <xf numFmtId="165" fontId="3" fillId="0" borderId="1" xfId="1" applyNumberFormat="1" applyFont="1" applyBorder="1" applyAlignment="1">
      <alignment vertical="center"/>
    </xf>
    <xf numFmtId="165" fontId="2" fillId="3" borderId="1" xfId="1" applyNumberFormat="1" applyFont="1" applyFill="1" applyBorder="1" applyAlignment="1">
      <alignment vertical="center"/>
    </xf>
    <xf numFmtId="165" fontId="2" fillId="3" borderId="1" xfId="0" applyNumberFormat="1" applyFont="1" applyFill="1" applyBorder="1" applyAlignment="1">
      <alignment vertical="center"/>
    </xf>
    <xf numFmtId="0" fontId="0" fillId="0" borderId="1" xfId="0" applyBorder="1"/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wrapText="1"/>
    </xf>
    <xf numFmtId="165" fontId="2" fillId="3" borderId="2" xfId="1" applyNumberFormat="1" applyFont="1" applyFill="1" applyBorder="1" applyAlignment="1">
      <alignment vertical="center"/>
    </xf>
    <xf numFmtId="165" fontId="2" fillId="3" borderId="4" xfId="1" applyNumberFormat="1" applyFont="1" applyFill="1" applyBorder="1" applyAlignment="1">
      <alignment vertical="center"/>
    </xf>
    <xf numFmtId="0" fontId="6" fillId="0" borderId="0" xfId="0" applyFont="1"/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horizontal="right" vertical="center"/>
    </xf>
    <xf numFmtId="0" fontId="7" fillId="5" borderId="1" xfId="0" applyFont="1" applyFill="1" applyBorder="1" applyAlignment="1">
      <alignment horizontal="right" vertical="center"/>
    </xf>
    <xf numFmtId="0" fontId="7" fillId="5" borderId="1" xfId="0" applyFont="1" applyFill="1" applyBorder="1" applyAlignment="1">
      <alignment horizontal="right" wrapText="1"/>
    </xf>
    <xf numFmtId="166" fontId="7" fillId="5" borderId="5" xfId="0" applyNumberFormat="1" applyFont="1" applyFill="1" applyBorder="1" applyAlignment="1">
      <alignment horizontal="right" vertical="center"/>
    </xf>
    <xf numFmtId="167" fontId="6" fillId="0" borderId="5" xfId="0" applyNumberFormat="1" applyFont="1" applyBorder="1" applyAlignment="1">
      <alignment horizontal="right" vertical="center"/>
    </xf>
    <xf numFmtId="167" fontId="6" fillId="0" borderId="6" xfId="0" applyNumberFormat="1" applyFont="1" applyBorder="1" applyAlignment="1">
      <alignment horizontal="right" vertical="center"/>
    </xf>
    <xf numFmtId="0" fontId="5" fillId="0" borderId="0" xfId="0" applyFont="1" applyAlignment="1">
      <alignment horizontal="center" vertical="center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0" fontId="2" fillId="4" borderId="4" xfId="0" applyFont="1" applyFill="1" applyBorder="1" applyAlignment="1">
      <alignment horizontal="left" vertical="center"/>
    </xf>
  </cellXfs>
  <cellStyles count="2">
    <cellStyle name="Moneda" xfId="1" builtinId="4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0</xdr:row>
      <xdr:rowOff>161924</xdr:rowOff>
    </xdr:from>
    <xdr:to>
      <xdr:col>1</xdr:col>
      <xdr:colOff>1492439</xdr:colOff>
      <xdr:row>4</xdr:row>
      <xdr:rowOff>200024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7FE25BA1-2EA0-417C-8478-EE642C15E98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725" y="161924"/>
          <a:ext cx="2759264" cy="7334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1332B6-5DF4-4EFF-AA92-97FB9A44E0F4}">
  <dimension ref="A1:BI47"/>
  <sheetViews>
    <sheetView showGridLines="0" tabSelected="1" workbookViewId="0">
      <selection activeCell="C8" sqref="C8"/>
    </sheetView>
  </sheetViews>
  <sheetFormatPr defaultColWidth="25.7109375" defaultRowHeight="15"/>
  <cols>
    <col min="1" max="1" width="20.28515625" customWidth="1"/>
    <col min="2" max="2" width="55.140625" customWidth="1"/>
    <col min="3" max="4" width="21.140625" bestFit="1" customWidth="1"/>
    <col min="5" max="5" width="18.7109375" customWidth="1"/>
    <col min="6" max="6" width="21.5703125" bestFit="1" customWidth="1"/>
  </cols>
  <sheetData>
    <row r="1" spans="1:61" s="8" customFormat="1" ht="12.75"/>
    <row r="2" spans="1:61" s="8" customFormat="1" ht="12.75"/>
    <row r="3" spans="1:61" s="8" customFormat="1" ht="12.75"/>
    <row r="4" spans="1:61" s="9" customFormat="1" ht="16.5"/>
    <row r="5" spans="1:61" s="9" customFormat="1" ht="32.25" customHeight="1">
      <c r="A5" s="22" t="s">
        <v>0</v>
      </c>
      <c r="B5" s="22"/>
      <c r="C5" s="22"/>
      <c r="D5" s="22"/>
      <c r="E5" s="22"/>
      <c r="F5" s="22"/>
      <c r="G5" s="10"/>
      <c r="H5" s="10"/>
      <c r="I5" s="10"/>
      <c r="J5" s="10"/>
      <c r="K5" s="10"/>
      <c r="L5" s="10"/>
      <c r="M5" s="10"/>
      <c r="N5" s="10"/>
      <c r="O5" s="10"/>
      <c r="P5" s="10"/>
      <c r="Q5" s="10"/>
      <c r="R5" s="10"/>
      <c r="S5" s="10"/>
      <c r="T5" s="10"/>
      <c r="U5" s="10"/>
      <c r="V5" s="10"/>
      <c r="W5" s="10"/>
      <c r="X5" s="10"/>
      <c r="Y5" s="10"/>
      <c r="Z5" s="10"/>
      <c r="AA5" s="10"/>
      <c r="AB5" s="10"/>
      <c r="AC5" s="10"/>
      <c r="AD5" s="10"/>
      <c r="AE5" s="10"/>
      <c r="AF5" s="10"/>
      <c r="AG5" s="10"/>
      <c r="AH5" s="10"/>
      <c r="AI5" s="10"/>
      <c r="AJ5" s="10"/>
      <c r="AK5" s="10"/>
      <c r="AL5" s="10"/>
      <c r="AM5" s="10"/>
      <c r="AN5" s="10"/>
      <c r="AO5" s="10"/>
      <c r="AP5" s="10"/>
      <c r="AQ5" s="10"/>
      <c r="AR5" s="10"/>
      <c r="AS5" s="10"/>
      <c r="AT5" s="10"/>
      <c r="AU5" s="10"/>
      <c r="AV5" s="10"/>
      <c r="AW5" s="10"/>
      <c r="AX5" s="10"/>
      <c r="AY5" s="10"/>
      <c r="AZ5" s="10"/>
      <c r="BA5" s="10"/>
      <c r="BB5" s="10"/>
      <c r="BC5" s="10"/>
      <c r="BD5" s="10"/>
      <c r="BE5" s="10"/>
      <c r="BF5" s="10"/>
      <c r="BG5" s="10"/>
      <c r="BH5" s="10"/>
      <c r="BI5" s="10"/>
    </row>
    <row r="6" spans="1:61" ht="27.75">
      <c r="A6" s="1" t="s">
        <v>1</v>
      </c>
      <c r="B6" s="1" t="s">
        <v>2</v>
      </c>
      <c r="C6" s="3" t="s">
        <v>3</v>
      </c>
      <c r="D6" s="3" t="s">
        <v>4</v>
      </c>
      <c r="E6" s="3" t="s">
        <v>5</v>
      </c>
      <c r="F6" s="3" t="s">
        <v>6</v>
      </c>
    </row>
    <row r="7" spans="1:61">
      <c r="A7" s="23" t="s">
        <v>7</v>
      </c>
      <c r="B7" s="24"/>
      <c r="C7" s="24"/>
      <c r="D7" s="24"/>
      <c r="E7" s="24"/>
      <c r="F7" s="25"/>
    </row>
    <row r="8" spans="1:61" ht="27.75">
      <c r="A8" s="15">
        <v>7564</v>
      </c>
      <c r="B8" s="2" t="s">
        <v>8</v>
      </c>
      <c r="C8" s="4">
        <v>19272381000</v>
      </c>
      <c r="D8" s="4">
        <v>19292589826</v>
      </c>
      <c r="E8" s="20" t="s">
        <v>9</v>
      </c>
      <c r="F8" s="7"/>
    </row>
    <row r="9" spans="1:61" ht="27.75">
      <c r="A9" s="15">
        <v>7565</v>
      </c>
      <c r="B9" s="2" t="s">
        <v>10</v>
      </c>
      <c r="C9" s="4">
        <v>88932720211</v>
      </c>
      <c r="D9" s="4">
        <v>94513712554</v>
      </c>
      <c r="E9" s="21" t="s">
        <v>11</v>
      </c>
      <c r="F9" s="7"/>
    </row>
    <row r="10" spans="1:61" ht="27.75">
      <c r="A10" s="15">
        <v>7730</v>
      </c>
      <c r="B10" s="2" t="s">
        <v>12</v>
      </c>
      <c r="C10" s="4">
        <v>2157709444</v>
      </c>
      <c r="D10" s="4">
        <v>1218505000</v>
      </c>
      <c r="E10" s="21" t="s">
        <v>13</v>
      </c>
      <c r="F10" s="7"/>
    </row>
    <row r="11" spans="1:61" ht="27.75">
      <c r="A11" s="15">
        <v>7733</v>
      </c>
      <c r="B11" s="2" t="s">
        <v>14</v>
      </c>
      <c r="C11" s="4">
        <v>4917152000</v>
      </c>
      <c r="D11" s="4">
        <v>4185442251</v>
      </c>
      <c r="E11" s="21" t="s">
        <v>15</v>
      </c>
      <c r="F11" s="7"/>
    </row>
    <row r="12" spans="1:61" ht="41.25">
      <c r="A12" s="15">
        <v>7735</v>
      </c>
      <c r="B12" s="2" t="s">
        <v>16</v>
      </c>
      <c r="C12" s="4">
        <v>6597117829</v>
      </c>
      <c r="D12" s="4">
        <v>4290955000</v>
      </c>
      <c r="E12" s="21" t="s">
        <v>17</v>
      </c>
      <c r="F12" s="7"/>
    </row>
    <row r="13" spans="1:61">
      <c r="A13" s="15">
        <v>7740</v>
      </c>
      <c r="B13" s="2" t="s">
        <v>18</v>
      </c>
      <c r="C13" s="4">
        <v>16442987500</v>
      </c>
      <c r="D13" s="4">
        <v>39003363177</v>
      </c>
      <c r="E13" s="21" t="s">
        <v>19</v>
      </c>
      <c r="F13" s="7"/>
    </row>
    <row r="14" spans="1:61" ht="27.75">
      <c r="A14" s="15">
        <v>7741</v>
      </c>
      <c r="B14" s="2" t="s">
        <v>20</v>
      </c>
      <c r="C14" s="4">
        <v>20997475000</v>
      </c>
      <c r="D14" s="4">
        <v>29888612368</v>
      </c>
      <c r="E14" s="21" t="s">
        <v>21</v>
      </c>
      <c r="F14" s="7"/>
    </row>
    <row r="15" spans="1:61" ht="27.75">
      <c r="A15" s="15">
        <v>7744</v>
      </c>
      <c r="B15" s="2" t="s">
        <v>22</v>
      </c>
      <c r="C15" s="4">
        <v>195274397318</v>
      </c>
      <c r="D15" s="4">
        <v>210704006881</v>
      </c>
      <c r="E15" s="21" t="s">
        <v>23</v>
      </c>
      <c r="F15" s="7"/>
    </row>
    <row r="16" spans="1:61">
      <c r="A16" s="15">
        <v>7745</v>
      </c>
      <c r="B16" s="2" t="s">
        <v>24</v>
      </c>
      <c r="C16" s="4">
        <v>257373996349</v>
      </c>
      <c r="D16" s="4">
        <v>231877765848</v>
      </c>
      <c r="E16" s="21" t="s">
        <v>25</v>
      </c>
      <c r="F16" s="7"/>
    </row>
    <row r="17" spans="1:6" ht="27.75">
      <c r="A17" s="15">
        <v>7748</v>
      </c>
      <c r="B17" s="2" t="s">
        <v>26</v>
      </c>
      <c r="C17" s="4">
        <v>304734997365</v>
      </c>
      <c r="D17" s="4">
        <v>372847633156</v>
      </c>
      <c r="E17" s="21" t="s">
        <v>27</v>
      </c>
      <c r="F17" s="7"/>
    </row>
    <row r="18" spans="1:6" ht="47.25" customHeight="1">
      <c r="A18" s="15">
        <v>7749</v>
      </c>
      <c r="B18" s="2" t="s">
        <v>28</v>
      </c>
      <c r="C18" s="4">
        <v>5556414668</v>
      </c>
      <c r="D18" s="4">
        <v>3334877000</v>
      </c>
      <c r="E18" s="21" t="s">
        <v>29</v>
      </c>
      <c r="F18" s="7"/>
    </row>
    <row r="19" spans="1:6" ht="41.25">
      <c r="A19" s="15">
        <v>7752</v>
      </c>
      <c r="B19" s="2" t="s">
        <v>30</v>
      </c>
      <c r="C19" s="4">
        <v>4852354000</v>
      </c>
      <c r="D19" s="4">
        <v>5153920000</v>
      </c>
      <c r="E19" s="21" t="s">
        <v>31</v>
      </c>
      <c r="F19" s="7"/>
    </row>
    <row r="20" spans="1:6">
      <c r="A20" s="15">
        <v>7753</v>
      </c>
      <c r="B20" s="2" t="s">
        <v>32</v>
      </c>
      <c r="C20" s="4">
        <v>1023213500</v>
      </c>
      <c r="D20" s="4">
        <v>825000000</v>
      </c>
      <c r="E20" s="21" t="s">
        <v>33</v>
      </c>
      <c r="F20" s="7"/>
    </row>
    <row r="21" spans="1:6">
      <c r="A21" s="15">
        <v>7756</v>
      </c>
      <c r="B21" s="2" t="s">
        <v>34</v>
      </c>
      <c r="C21" s="4">
        <v>4806487000</v>
      </c>
      <c r="D21" s="4">
        <v>3714771000</v>
      </c>
      <c r="E21" s="21" t="s">
        <v>35</v>
      </c>
      <c r="F21" s="7"/>
    </row>
    <row r="22" spans="1:6" ht="27.75">
      <c r="A22" s="15">
        <v>7757</v>
      </c>
      <c r="B22" s="2" t="s">
        <v>36</v>
      </c>
      <c r="C22" s="4">
        <v>43643952000</v>
      </c>
      <c r="D22" s="4">
        <v>50500658000</v>
      </c>
      <c r="E22" s="21" t="s">
        <v>37</v>
      </c>
      <c r="F22" s="7"/>
    </row>
    <row r="23" spans="1:6" ht="27.75">
      <c r="A23" s="15">
        <v>7768</v>
      </c>
      <c r="B23" s="2" t="s">
        <v>38</v>
      </c>
      <c r="C23" s="4">
        <v>6397306698</v>
      </c>
      <c r="D23" s="4">
        <v>2702850000</v>
      </c>
      <c r="E23" s="21" t="s">
        <v>39</v>
      </c>
      <c r="F23" s="7"/>
    </row>
    <row r="24" spans="1:6" ht="24.75" customHeight="1">
      <c r="A24" s="15">
        <v>7770</v>
      </c>
      <c r="B24" s="2" t="s">
        <v>40</v>
      </c>
      <c r="C24" s="4">
        <v>212758508148</v>
      </c>
      <c r="D24" s="4">
        <v>243714815621</v>
      </c>
      <c r="E24" s="21" t="s">
        <v>41</v>
      </c>
      <c r="F24" s="7"/>
    </row>
    <row r="25" spans="1:6" ht="41.25">
      <c r="A25" s="15">
        <v>7771</v>
      </c>
      <c r="B25" s="2" t="s">
        <v>42</v>
      </c>
      <c r="C25" s="4">
        <v>70740925249</v>
      </c>
      <c r="D25" s="4">
        <v>80304448944</v>
      </c>
      <c r="E25" s="21" t="s">
        <v>43</v>
      </c>
      <c r="F25" s="7"/>
    </row>
    <row r="26" spans="1:6" ht="27.75">
      <c r="A26" s="15">
        <v>7918</v>
      </c>
      <c r="B26" s="2" t="s">
        <v>44</v>
      </c>
      <c r="C26" s="7"/>
      <c r="D26" s="4">
        <v>571490340723</v>
      </c>
      <c r="E26" s="21" t="s">
        <v>45</v>
      </c>
      <c r="F26" s="7"/>
    </row>
    <row r="27" spans="1:6">
      <c r="A27" s="12" t="s">
        <v>46</v>
      </c>
      <c r="B27" s="13"/>
      <c r="C27" s="5">
        <v>1266480095279</v>
      </c>
      <c r="D27" s="5">
        <f>SUM(D8:D26)</f>
        <v>1969564267349</v>
      </c>
      <c r="E27" s="19">
        <v>1292917271585</v>
      </c>
      <c r="F27" s="5"/>
    </row>
    <row r="28" spans="1:6">
      <c r="A28" s="26" t="s">
        <v>47</v>
      </c>
      <c r="B28" s="27"/>
      <c r="C28" s="27"/>
      <c r="D28" s="27"/>
      <c r="E28" s="27"/>
      <c r="F28" s="28"/>
    </row>
    <row r="29" spans="1:6" ht="27.75">
      <c r="A29" s="15">
        <v>7937</v>
      </c>
      <c r="B29" s="2" t="s">
        <v>48</v>
      </c>
      <c r="C29" s="7"/>
      <c r="D29" s="7"/>
      <c r="E29" s="16" t="s">
        <v>49</v>
      </c>
      <c r="F29" s="4">
        <v>188138284832</v>
      </c>
    </row>
    <row r="30" spans="1:6" ht="27.75">
      <c r="A30" s="15">
        <v>7938</v>
      </c>
      <c r="B30" s="2" t="s">
        <v>50</v>
      </c>
      <c r="C30" s="7"/>
      <c r="D30" s="7"/>
      <c r="E30" s="16" t="s">
        <v>51</v>
      </c>
      <c r="F30" s="4">
        <v>681493098788</v>
      </c>
    </row>
    <row r="31" spans="1:6" ht="41.25">
      <c r="A31" s="15">
        <v>7939</v>
      </c>
      <c r="B31" s="2" t="s">
        <v>52</v>
      </c>
      <c r="C31" s="7"/>
      <c r="D31" s="7"/>
      <c r="E31" s="16" t="s">
        <v>53</v>
      </c>
      <c r="F31" s="4">
        <v>323207235168</v>
      </c>
    </row>
    <row r="32" spans="1:6" ht="41.25">
      <c r="A32" s="15">
        <v>7940</v>
      </c>
      <c r="B32" s="2" t="s">
        <v>54</v>
      </c>
      <c r="C32" s="7"/>
      <c r="D32" s="7"/>
      <c r="E32" s="16" t="s">
        <v>55</v>
      </c>
      <c r="F32" s="4">
        <v>17308245000</v>
      </c>
    </row>
    <row r="33" spans="1:6" ht="41.25">
      <c r="A33" s="15">
        <v>7942</v>
      </c>
      <c r="B33" s="2" t="s">
        <v>56</v>
      </c>
      <c r="C33" s="7"/>
      <c r="D33" s="7"/>
      <c r="E33" s="16" t="s">
        <v>57</v>
      </c>
      <c r="F33" s="4">
        <v>4733169679</v>
      </c>
    </row>
    <row r="34" spans="1:6" ht="27.75">
      <c r="A34" s="15">
        <v>7943</v>
      </c>
      <c r="B34" s="2" t="s">
        <v>58</v>
      </c>
      <c r="C34" s="7"/>
      <c r="D34" s="7"/>
      <c r="E34" s="16" t="s">
        <v>59</v>
      </c>
      <c r="F34" s="4">
        <v>3976824000</v>
      </c>
    </row>
    <row r="35" spans="1:6" ht="27.75">
      <c r="A35" s="15">
        <v>7945</v>
      </c>
      <c r="B35" s="2" t="s">
        <v>60</v>
      </c>
      <c r="C35" s="7"/>
      <c r="D35" s="7"/>
      <c r="E35" s="16" t="s">
        <v>61</v>
      </c>
      <c r="F35" s="4">
        <v>69763493000</v>
      </c>
    </row>
    <row r="36" spans="1:6">
      <c r="A36" s="15">
        <v>7946</v>
      </c>
      <c r="B36" s="2" t="s">
        <v>62</v>
      </c>
      <c r="C36" s="7"/>
      <c r="D36" s="7"/>
      <c r="E36" s="16" t="s">
        <v>63</v>
      </c>
      <c r="F36" s="4">
        <v>502152030078</v>
      </c>
    </row>
    <row r="37" spans="1:6" ht="41.25">
      <c r="A37" s="15">
        <v>7947</v>
      </c>
      <c r="B37" s="2" t="s">
        <v>64</v>
      </c>
      <c r="C37" s="7"/>
      <c r="D37" s="7"/>
      <c r="E37" s="16" t="s">
        <v>65</v>
      </c>
      <c r="F37" s="4">
        <v>14680450000</v>
      </c>
    </row>
    <row r="38" spans="1:6" ht="27.75">
      <c r="A38" s="15">
        <v>7948</v>
      </c>
      <c r="B38" s="2" t="s">
        <v>66</v>
      </c>
      <c r="C38" s="7"/>
      <c r="D38" s="7"/>
      <c r="E38" s="16" t="s">
        <v>67</v>
      </c>
      <c r="F38" s="4">
        <v>94625873000</v>
      </c>
    </row>
    <row r="39" spans="1:6">
      <c r="A39" s="15">
        <v>7953</v>
      </c>
      <c r="B39" s="2" t="s">
        <v>68</v>
      </c>
      <c r="C39" s="7"/>
      <c r="D39" s="7"/>
      <c r="E39" s="16" t="s">
        <v>69</v>
      </c>
      <c r="F39" s="4">
        <v>255207540134</v>
      </c>
    </row>
    <row r="40" spans="1:6" ht="27.75">
      <c r="A40" s="15">
        <v>7955</v>
      </c>
      <c r="B40" s="2" t="s">
        <v>70</v>
      </c>
      <c r="C40" s="7"/>
      <c r="D40" s="7"/>
      <c r="E40" s="16" t="s">
        <v>71</v>
      </c>
      <c r="F40" s="4">
        <v>39774663000</v>
      </c>
    </row>
    <row r="41" spans="1:6" ht="41.25">
      <c r="A41" s="15">
        <v>8047</v>
      </c>
      <c r="B41" s="2" t="s">
        <v>72</v>
      </c>
      <c r="C41" s="7"/>
      <c r="D41" s="7"/>
      <c r="E41" s="16" t="s">
        <v>73</v>
      </c>
      <c r="F41" s="4">
        <v>108154190875</v>
      </c>
    </row>
    <row r="42" spans="1:6">
      <c r="A42" s="12" t="s">
        <v>46</v>
      </c>
      <c r="B42" s="13"/>
      <c r="C42" s="6">
        <f>+SUM(C29:C41)</f>
        <v>0</v>
      </c>
      <c r="D42" s="6">
        <f>+SUM(D29:D41)</f>
        <v>0</v>
      </c>
      <c r="E42" s="17" t="s">
        <v>74</v>
      </c>
      <c r="F42" s="6">
        <f>SUM(F29:F41)</f>
        <v>2303215097554</v>
      </c>
    </row>
    <row r="43" spans="1:6">
      <c r="A43" s="12" t="s">
        <v>75</v>
      </c>
      <c r="B43" s="13"/>
      <c r="C43" s="6">
        <f>+C42+C27</f>
        <v>1266480095279</v>
      </c>
      <c r="D43" s="6">
        <f>+D42+D27</f>
        <v>1969564267349</v>
      </c>
      <c r="E43" s="18" t="s">
        <v>76</v>
      </c>
      <c r="F43" s="6">
        <f>+F42+F27</f>
        <v>2303215097554</v>
      </c>
    </row>
    <row r="45" spans="1:6">
      <c r="A45" s="14" t="s">
        <v>77</v>
      </c>
      <c r="B45" s="11"/>
    </row>
    <row r="46" spans="1:6">
      <c r="A46" s="14" t="s">
        <v>78</v>
      </c>
      <c r="B46" s="11"/>
    </row>
    <row r="47" spans="1:6">
      <c r="A47" s="14" t="s">
        <v>79</v>
      </c>
    </row>
  </sheetData>
  <mergeCells count="3">
    <mergeCell ref="A5:F5"/>
    <mergeCell ref="A7:F7"/>
    <mergeCell ref="A28:F28"/>
  </mergeCells>
  <pageMargins left="0.7" right="0.7" top="0.75" bottom="0.75" header="0.3" footer="0.3"/>
  <drawing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ef8348f-dc09-4770-9d91-ef9cff4ed33a">
      <Terms xmlns="http://schemas.microsoft.com/office/infopath/2007/PartnerControls"/>
    </lcf76f155ced4ddcb4097134ff3c332f>
    <TaxCatchAll xmlns="203572c4-9009-4c34-beaa-0473ec5244d9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8EDA4A366DA6D742B1FB42AFA44DFB60" ma:contentTypeVersion="10" ma:contentTypeDescription="Crear nuevo documento." ma:contentTypeScope="" ma:versionID="6d31011c127360e45da18a65fb50cfca">
  <xsd:schema xmlns:xsd="http://www.w3.org/2001/XMLSchema" xmlns:xs="http://www.w3.org/2001/XMLSchema" xmlns:p="http://schemas.microsoft.com/office/2006/metadata/properties" xmlns:ns2="8ef8348f-dc09-4770-9d91-ef9cff4ed33a" xmlns:ns3="203572c4-9009-4c34-beaa-0473ec5244d9" targetNamespace="http://schemas.microsoft.com/office/2006/metadata/properties" ma:root="true" ma:fieldsID="c9162429fe7862da1c2a9c0b7ba8373a" ns2:_="" ns3:_="">
    <xsd:import namespace="8ef8348f-dc09-4770-9d91-ef9cff4ed33a"/>
    <xsd:import namespace="203572c4-9009-4c34-beaa-0473ec5244d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ef8348f-dc09-4770-9d91-ef9cff4ed33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Etiquetas de imagen" ma:readOnly="false" ma:fieldId="{5cf76f15-5ced-4ddc-b409-7134ff3c332f}" ma:taxonomyMulti="true" ma:sspId="41f14a09-b142-4f1a-9b1d-85a23056d56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3572c4-9009-4c34-beaa-0473ec5244d9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5b15a3c8-988d-417f-9840-9436f577d84f}" ma:internalName="TaxCatchAll" ma:showField="CatchAllData" ma:web="203572c4-9009-4c34-beaa-0473ec5244d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4C1B9812-D55F-4EE0-9F8D-6EE72A289AEB}"/>
</file>

<file path=customXml/itemProps2.xml><?xml version="1.0" encoding="utf-8"?>
<ds:datastoreItem xmlns:ds="http://schemas.openxmlformats.org/officeDocument/2006/customXml" ds:itemID="{6E0E298D-C78A-4168-82A6-DF47BF761F58}"/>
</file>

<file path=customXml/itemProps3.xml><?xml version="1.0" encoding="utf-8"?>
<ds:datastoreItem xmlns:ds="http://schemas.openxmlformats.org/officeDocument/2006/customXml" ds:itemID="{3E288678-1487-462D-9AB3-F55976135452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Yuly Carolina Rendon Parra</dc:creator>
  <cp:keywords/>
  <dc:description/>
  <cp:lastModifiedBy>Control Politico</cp:lastModifiedBy>
  <cp:revision/>
  <dcterms:created xsi:type="dcterms:W3CDTF">2025-07-31T16:48:47Z</dcterms:created>
  <dcterms:modified xsi:type="dcterms:W3CDTF">2025-08-08T19:45:48Z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0x0101008EDA4A366DA6D742B1FB42AFA44DFB60</vt:lpwstr>
  </property>
  <property fmtid="{D5CDD505-2E9C-101B-9397-08002B2CF9AE}" pid="3" name="MediaServiceImageTags">
    <vt:lpwstr/>
  </property>
</Properties>
</file>